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4\Desktop\DOKUMENTAI\ATASKAITOS\Saulės pr\"/>
    </mc:Choice>
  </mc:AlternateContent>
  <bookViews>
    <workbookView xWindow="0" yWindow="0" windowWidth="28770" windowHeight="1155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2" i="1" l="1"/>
  <c r="G30" i="1" l="1"/>
  <c r="G31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<sst xmlns="http://schemas.openxmlformats.org/spreadsheetml/2006/main" count="50" uniqueCount="48">
  <si>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</si>
  <si>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</si>
  <si>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</si>
  <si>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</si>
  <si>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</si>
  <si>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</si>
  <si>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</si>
  <si>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</si>
  <si>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</si>
  <si>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</si>
  <si>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</si>
  <si>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</si>
  <si>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</si>
  <si>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</si>
  <si>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</si>
  <si>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</si>
  <si>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</si>
  <si>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</si>
  <si>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</si>
  <si>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</si>
  <si>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</si>
  <si>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</si>
  <si>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</si>
  <si>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</si>
  <si>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</si>
  <si>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</si>
  <si>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</si>
  <si>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</si>
  <si>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</si>
  <si>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</si>
  <si>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</si>
  <si>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</si>
  <si>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</si>
  <si>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</si>
  <si>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</si>
  <si>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</si>
  <si>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</si>
  <si>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</si>
  <si>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</si>
  <si>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</si>
  <si>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(Biudžetinių įstaigų pajamų 2023 m. gruodžio 31 d. metinės, ketvirtinės ataskaitos forma Nr. 1)</t>
  </si>
  <si>
    <t>metinė</t>
  </si>
  <si>
    <t>BIUDŽETINIŲ ĮSTAIGŲ PAJAMŲ 2023 M. GRUODŽIO 31 D.</t>
  </si>
  <si>
    <t>2023 04</t>
  </si>
  <si>
    <t>2024 01 03</t>
  </si>
  <si>
    <t xml:space="preserve">Parengė Šiaulių apskaitos centro vyresn. buhalterė Rasa Tamošiūnienė </t>
  </si>
  <si>
    <t>Pastaba : surinkta   32 - 31551,15 Eur</t>
  </si>
  <si>
    <t xml:space="preserve">                               33 - 25237,78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</si>
</sst>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A31" zoomScaleNormal="100" workbookViewId="0">
      <selection activeCell="C39" sqref="C3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37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42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41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44</v>
      </c>
      <c r="D18" s="13" t="s">
        <v>5</v>
      </c>
      <c r="E18" s="41" t="s">
        <v>43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13134.23</v>
      </c>
      <c r="C29" s="44">
        <f t="shared" si="0"/>
        <v>60900</v>
      </c>
      <c r="D29" s="44">
        <f t="shared" si="0"/>
        <v>54490</v>
      </c>
      <c r="E29" s="44">
        <f t="shared" si="0"/>
        <v>50447.53</v>
      </c>
      <c r="F29" s="44">
        <f t="shared" si="0"/>
        <v>50447.53</v>
      </c>
      <c r="G29" s="44">
        <f t="shared" si="0"/>
        <v>17176.7</v>
      </c>
      <c r="H29" s="44">
        <f t="shared" si="0"/>
        <v>0</v>
      </c>
      <c r="I29" s="44">
        <f t="shared" si="0"/>
        <v>17176.7</v>
      </c>
      <c r="J29" s="25"/>
    </row>
    <row r="30" spans="1:11">
      <c r="A30" s="2" t="s">
        <v>32</v>
      </c>
      <c r="B30" s="44">
        <v>13134.23</v>
      </c>
      <c r="C30" s="44"/>
      <c r="D30" s="44"/>
      <c r="E30" s="44">
        <v>13134.23</v>
      </c>
      <c r="F30" s="44">
        <v>13134.23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33</v>
      </c>
      <c r="B31" s="44">
        <v>0</v>
      </c>
      <c r="C31" s="44">
        <v>27900</v>
      </c>
      <c r="D31" s="44">
        <v>30520</v>
      </c>
      <c r="E31" s="44">
        <v>21448.23</v>
      </c>
      <c r="F31" s="44">
        <v>21448.23</v>
      </c>
      <c r="G31" s="44">
        <f>SUM(B31+D31-E31)</f>
        <v>9071.77</v>
      </c>
      <c r="H31" s="44">
        <f>SUM(E31-F31)</f>
        <v>0</v>
      </c>
      <c r="I31" s="44">
        <f>SUM(G31+H31)</f>
        <v>9071.77</v>
      </c>
    </row>
    <row r="32" spans="1:11">
      <c r="A32" s="37" t="s">
        <v>34</v>
      </c>
      <c r="B32" s="44">
        <v>0</v>
      </c>
      <c r="C32" s="44">
        <v>33000</v>
      </c>
      <c r="D32" s="44">
        <v>23970</v>
      </c>
      <c r="E32" s="44">
        <v>15865.07</v>
      </c>
      <c r="F32" s="44">
        <v>15865.07</v>
      </c>
      <c r="G32" s="44">
        <f>SUM(B32+D32-E32)</f>
        <v>8104.93</v>
      </c>
      <c r="H32" s="44">
        <f>SUM(E32-F32)</f>
        <v>0</v>
      </c>
      <c r="I32" s="44">
        <f>SUM(G32+H32)</f>
        <v>8104.93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38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46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47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29</v>
      </c>
      <c r="D38" s="5"/>
      <c r="F38" s="22"/>
      <c r="H38" s="5" t="s">
        <v>36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30</v>
      </c>
      <c r="B41" s="6"/>
      <c r="C41" s="1"/>
      <c r="D41" s="15"/>
      <c r="E41" s="1"/>
      <c r="F41" s="1"/>
      <c r="G41" s="1"/>
      <c r="H41" s="43" t="s">
        <v>31</v>
      </c>
      <c r="I41" s="1"/>
    </row>
    <row r="42" spans="1:17" ht="24.75">
      <c r="A42" s="39" t="s">
        <v>39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4" spans="1:17">
      <c r="A44" t="s">
        <v>45</v>
      </c>
    </row>
    <row r="45" spans="1:17" ht="15.75">
      <c r="D45" s="40" t="s">
        <v>26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PC14</cp:lastModifiedBy>
  <cp:lastPrinted>2022-07-12T12:41:15Z</cp:lastPrinted>
  <dcterms:created xsi:type="dcterms:W3CDTF">2018-11-13T06:22:20Z</dcterms:created>
  <dcterms:modified xsi:type="dcterms:W3CDTF">2024-01-15T06:28:38Z</dcterms:modified>
</cp:coreProperties>
</file>